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5" sheetId="1" r:id="rId1"/>
  </sheets>
  <externalReferences>
    <externalReference r:id="rId2"/>
  </externalReferences>
  <definedNames>
    <definedName name="_xlnm.Print_Titles" localSheetId="0">прил.5!$16:$16</definedName>
    <definedName name="_xlnm.Print_Area" localSheetId="0">прил.5!$A$1:$D$100</definedName>
  </definedNames>
  <calcPr calcId="124519"/>
</workbook>
</file>

<file path=xl/calcChain.xml><?xml version="1.0" encoding="utf-8"?>
<calcChain xmlns="http://schemas.openxmlformats.org/spreadsheetml/2006/main">
  <c r="C100" i="1"/>
  <c r="C96"/>
  <c r="C89"/>
  <c r="C84"/>
  <c r="C78"/>
  <c r="C70"/>
  <c r="C64"/>
  <c r="C60"/>
  <c r="C54"/>
  <c r="C46"/>
  <c r="C40"/>
  <c r="C36"/>
  <c r="C31"/>
  <c r="C25"/>
  <c r="C51"/>
  <c r="C57"/>
  <c r="C62"/>
  <c r="C67"/>
  <c r="C49"/>
  <c r="C75"/>
  <c r="C81"/>
  <c r="C86"/>
  <c r="C73"/>
  <c r="C22"/>
  <c r="C28"/>
  <c r="C34"/>
  <c r="C38"/>
  <c r="C43"/>
  <c r="C19"/>
  <c r="C17" s="1"/>
  <c r="C94"/>
  <c r="C99"/>
  <c r="C92" s="1"/>
</calcChain>
</file>

<file path=xl/sharedStrings.xml><?xml version="1.0" encoding="utf-8"?>
<sst xmlns="http://schemas.openxmlformats.org/spreadsheetml/2006/main" count="111" uniqueCount="105">
  <si>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</si>
  <si>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</si>
  <si>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</si>
  <si>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</si>
  <si>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</si>
  <si>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</si>
  <si>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</si>
  <si>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</si>
  <si>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</si>
  <si>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</si>
  <si>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</si>
  <si>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</si>
  <si>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</si>
  <si>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</si>
  <si>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</si>
  <si>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</si>
  <si>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</si>
  <si>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</si>
  <si>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</si>
  <si>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</si>
  <si>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</si>
  <si>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</si>
  <si>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</si>
  <si>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</si>
  <si>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</si>
  <si>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</si>
  <si>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</si>
  <si>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</si>
  <si>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</si>
  <si>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</si>
  <si>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</si>
  <si>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</si>
  <si>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</si>
  <si>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</si>
  <si>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</si>
  <si>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</si>
  <si>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</si>
  <si>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</si>
  <si>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</si>
  <si>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</si>
  <si>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</si>
  <si>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</si>
  <si>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</si>
  <si>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</si>
  <si>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</si>
  <si>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</si>
  <si>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</si>
  <si>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</si>
  <si>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</si>
  <si>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</si>
  <si>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</si>
  <si>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</si>
  <si>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</si>
  <si>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</si>
  <si>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</si>
  <si>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</si>
  <si>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</si>
  <si>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</si>
  <si>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</si>
  <si>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</si>
  <si>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</si>
  <si>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</si>
  <si>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</si>
  <si>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</si>
  <si>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</si>
  <si>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</si>
  <si>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</si>
  <si>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</si>
  <si>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</si>
  <si>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</si>
  <si>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</si>
  <si>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</si>
  <si>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</si>
  <si>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</si>
  <si>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</si>
  <si>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</si>
  <si>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</si>
  <si>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</si>
  <si>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</si>
  <si>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</si>
  <si>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</si>
  <si>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</si>
  <si>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</si>
  <si>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</si>
  <si>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</si>
  <si>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</si>
  <si>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</si>
  <si>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</si>
  <si>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</si>
  <si>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</si>
  <si>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</si>
  <si>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</si>
  <si>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</si>
  <si>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</si>
  <si>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</si>
  <si>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</si>
  <si>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</si>
  <si>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</si>
  <si>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</si>
  <si>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</si>
  <si>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</si>
  <si>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</si>
  <si>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</si>
  <si>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>МО "Нукутский район"</t>
  </si>
  <si>
    <t>от 24.12.2015 г.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</si>
</sst>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165" fontId="4" fillId="0" borderId="3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27636.3</v>
          </cell>
        </row>
        <row r="76">
          <cell r="E76">
            <v>11478.900000000001</v>
          </cell>
        </row>
        <row r="105">
          <cell r="E105">
            <v>351343</v>
          </cell>
        </row>
        <row r="198">
          <cell r="E198">
            <v>11393.7</v>
          </cell>
        </row>
        <row r="239">
          <cell r="E239">
            <v>75</v>
          </cell>
        </row>
        <row r="267">
          <cell r="E267">
            <v>2098.1999999999998</v>
          </cell>
        </row>
        <row r="293">
          <cell r="E293">
            <v>10343.1</v>
          </cell>
        </row>
        <row r="353">
          <cell r="E353">
            <v>13961.099999999999</v>
          </cell>
        </row>
        <row r="383">
          <cell r="E383">
            <v>504</v>
          </cell>
        </row>
        <row r="395">
          <cell r="E395">
            <v>762.8</v>
          </cell>
        </row>
        <row r="409">
          <cell r="E409">
            <v>682.2</v>
          </cell>
        </row>
        <row r="430">
          <cell r="E430">
            <v>171</v>
          </cell>
        </row>
        <row r="436">
          <cell r="E436">
            <v>3988.5000000000005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activeCell="B5" sqref="B5:D6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5" t="s">
        <v>82</v>
      </c>
      <c r="C1" s="46"/>
    </row>
    <row r="2" spans="1:9">
      <c r="B2" s="47" t="s">
        <v>64</v>
      </c>
      <c r="C2" s="46"/>
    </row>
    <row r="3" spans="1:9">
      <c r="B3" s="47" t="s">
        <v>103</v>
      </c>
      <c r="C3" s="47"/>
      <c r="D3" s="47"/>
    </row>
    <row r="4" spans="1:9">
      <c r="B4" s="47" t="s">
        <v>104</v>
      </c>
      <c r="C4" s="47"/>
      <c r="D4" s="47"/>
    </row>
    <row r="5" spans="1:9" ht="16.5" customHeight="1">
      <c r="B5" s="47"/>
      <c r="C5" s="47"/>
      <c r="D5" s="47"/>
    </row>
    <row r="6" spans="1:9">
      <c r="B6" s="48"/>
      <c r="C6" s="48"/>
      <c r="D6" s="48"/>
    </row>
    <row r="8" spans="1:9">
      <c r="A8" s="2"/>
      <c r="B8" s="2"/>
      <c r="C8" s="2"/>
    </row>
    <row r="9" spans="1:9">
      <c r="A9" s="44" t="s">
        <v>74</v>
      </c>
      <c r="B9" s="44"/>
      <c r="C9" s="44"/>
    </row>
    <row r="10" spans="1:9">
      <c r="A10" s="44" t="s">
        <v>75</v>
      </c>
      <c r="B10" s="44"/>
      <c r="C10" s="44"/>
    </row>
    <row r="11" spans="1:9">
      <c r="A11" s="44" t="s">
        <v>76</v>
      </c>
      <c r="B11" s="44"/>
      <c r="C11" s="44"/>
    </row>
    <row r="12" spans="1:9">
      <c r="A12" s="44" t="s">
        <v>77</v>
      </c>
      <c r="B12" s="44"/>
      <c r="C12" s="44"/>
    </row>
    <row r="13" spans="1:9">
      <c r="A13" s="44" t="s">
        <v>83</v>
      </c>
      <c r="B13" s="44"/>
      <c r="C13" s="44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1">
        <f>C19+C49+C73+C92</f>
        <v>434487.8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2">
        <f>C22+C28+C34+C38+C43</f>
        <v>373917.6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3">
        <f>C25</f>
        <v>351343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84</v>
      </c>
      <c r="C25" s="27">
        <f>[1]ПР.7!$E$105</f>
        <v>351343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1">
        <f>C31</f>
        <v>762.8</v>
      </c>
    </row>
    <row r="29" spans="1:3">
      <c r="A29" s="8" t="s">
        <v>15</v>
      </c>
      <c r="B29" s="15"/>
      <c r="C29" s="16"/>
    </row>
    <row r="30" spans="1:3">
      <c r="A30" s="7" t="s">
        <v>65</v>
      </c>
      <c r="B30" s="13"/>
      <c r="C30" s="14"/>
    </row>
    <row r="31" spans="1:3">
      <c r="A31" s="7" t="s">
        <v>66</v>
      </c>
      <c r="B31" s="24" t="s">
        <v>85</v>
      </c>
      <c r="C31" s="28">
        <f>[1]ПР.7!$E$395</f>
        <v>762.8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5">
        <f>C36</f>
        <v>11393.7</v>
      </c>
    </row>
    <row r="35" spans="1:3">
      <c r="A35" s="7" t="s">
        <v>78</v>
      </c>
      <c r="B35" s="13"/>
      <c r="C35" s="14"/>
    </row>
    <row r="36" spans="1:3">
      <c r="A36" s="10" t="s">
        <v>33</v>
      </c>
      <c r="B36" s="25" t="s">
        <v>86</v>
      </c>
      <c r="C36" s="29">
        <f>[1]ПР.7!$E$198</f>
        <v>11393.7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6">
        <f>C40</f>
        <v>75</v>
      </c>
    </row>
    <row r="39" spans="1:3">
      <c r="A39" s="17" t="s">
        <v>79</v>
      </c>
      <c r="B39" s="13"/>
      <c r="C39" s="18"/>
    </row>
    <row r="40" spans="1:3">
      <c r="A40" s="7" t="s">
        <v>80</v>
      </c>
      <c r="B40" s="24" t="s">
        <v>87</v>
      </c>
      <c r="C40" s="28">
        <f>[1]ПР.7!$E$239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7">
        <f>C46</f>
        <v>10343.1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88</v>
      </c>
      <c r="C46" s="27">
        <f>[1]ПР.7!$E$293</f>
        <v>10343.1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6">
        <f>C51+C57+C62+C67</f>
        <v>14686.099999999999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4">
        <f>C54</f>
        <v>13961.099999999999</v>
      </c>
    </row>
    <row r="52" spans="1:3">
      <c r="A52" s="8" t="s">
        <v>32</v>
      </c>
      <c r="B52" s="15"/>
      <c r="C52" s="16"/>
    </row>
    <row r="53" spans="1:3">
      <c r="A53" s="7" t="s">
        <v>68</v>
      </c>
      <c r="B53" s="13"/>
      <c r="C53" s="14"/>
    </row>
    <row r="54" spans="1:3">
      <c r="A54" s="7" t="s">
        <v>67</v>
      </c>
      <c r="B54" s="24" t="s">
        <v>89</v>
      </c>
      <c r="C54" s="28">
        <f>[1]ПР.7!$E$353</f>
        <v>13961.099999999999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7">
        <f>C60</f>
        <v>504</v>
      </c>
    </row>
    <row r="58" spans="1:3">
      <c r="A58" s="8" t="s">
        <v>37</v>
      </c>
      <c r="B58" s="15"/>
      <c r="C58" s="16"/>
    </row>
    <row r="59" spans="1:3">
      <c r="A59" s="7" t="s">
        <v>69</v>
      </c>
      <c r="B59" s="13"/>
      <c r="C59" s="14"/>
    </row>
    <row r="60" spans="1:3">
      <c r="A60" s="10" t="s">
        <v>70</v>
      </c>
      <c r="B60" s="25" t="s">
        <v>90</v>
      </c>
      <c r="C60" s="29">
        <f>[1]ПР.7!$E$383</f>
        <v>504</v>
      </c>
    </row>
    <row r="61" spans="1:3">
      <c r="A61" s="5" t="s">
        <v>71</v>
      </c>
      <c r="B61" s="13"/>
      <c r="C61" s="14"/>
    </row>
    <row r="62" spans="1:3">
      <c r="A62" s="8" t="s">
        <v>72</v>
      </c>
      <c r="B62" s="15"/>
      <c r="C62" s="36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81</v>
      </c>
      <c r="B64" s="24" t="s">
        <v>91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97</v>
      </c>
      <c r="B66" s="13"/>
      <c r="C66" s="14"/>
    </row>
    <row r="67" spans="1:3">
      <c r="A67" s="40" t="s">
        <v>98</v>
      </c>
      <c r="B67" s="14"/>
      <c r="C67" s="34">
        <f>C70</f>
        <v>171</v>
      </c>
    </row>
    <row r="68" spans="1:3">
      <c r="A68" s="8" t="s">
        <v>99</v>
      </c>
      <c r="B68" s="15"/>
      <c r="C68" s="36"/>
    </row>
    <row r="69" spans="1:3">
      <c r="A69" s="7" t="s">
        <v>100</v>
      </c>
      <c r="B69" s="13"/>
      <c r="C69" s="14"/>
    </row>
    <row r="70" spans="1:3">
      <c r="A70" s="7" t="s">
        <v>101</v>
      </c>
      <c r="B70" s="24" t="s">
        <v>102</v>
      </c>
      <c r="C70" s="28">
        <f>[1]ПР.7!$E$430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8">
        <f>C75+C81+C86</f>
        <v>30416.7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7">
        <f>C78</f>
        <v>27636.3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92</v>
      </c>
      <c r="C78" s="27">
        <f>[1]ПР.7!$E$22</f>
        <v>27636.3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34">
        <f>C84</f>
        <v>682.2</v>
      </c>
    </row>
    <row r="82" spans="1:3">
      <c r="A82" s="8" t="s">
        <v>48</v>
      </c>
      <c r="B82" s="15"/>
      <c r="C82" s="41"/>
    </row>
    <row r="83" spans="1:3">
      <c r="A83" s="7" t="s">
        <v>73</v>
      </c>
      <c r="B83" s="13"/>
      <c r="C83" s="42"/>
    </row>
    <row r="84" spans="1:3">
      <c r="A84" s="10" t="s">
        <v>70</v>
      </c>
      <c r="B84" s="25" t="s">
        <v>93</v>
      </c>
      <c r="C84" s="43">
        <f>[1]ПР.7!$E$409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7">
        <f>C89</f>
        <v>2098.1999999999998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94</v>
      </c>
      <c r="C89" s="27">
        <f>[1]ПР.7!$E$267</f>
        <v>2098.1999999999998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8">
        <f>C94+C99</f>
        <v>15467.400000000001</v>
      </c>
    </row>
    <row r="93" spans="1:3">
      <c r="A93" s="5" t="s">
        <v>56</v>
      </c>
      <c r="B93" s="13"/>
      <c r="C93" s="39"/>
    </row>
    <row r="94" spans="1:3">
      <c r="A94" s="8" t="s">
        <v>57</v>
      </c>
      <c r="B94" s="15"/>
      <c r="C94" s="35">
        <f>C96</f>
        <v>11478.900000000001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95</v>
      </c>
      <c r="C96" s="27">
        <f>[1]ПР.7!$E$76</f>
        <v>11478.900000000001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5">
        <f>C100</f>
        <v>3988.5000000000005</v>
      </c>
    </row>
    <row r="100" spans="1:3">
      <c r="A100" s="10" t="s">
        <v>61</v>
      </c>
      <c r="B100" s="26" t="s">
        <v>96</v>
      </c>
      <c r="C100" s="30">
        <f>[1]ПР.7!$E$436</f>
        <v>3988.5000000000005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2016-07-26T02:33:23Z</cp:lastPrinted>
  <dcterms:created xsi:type="dcterms:W3CDTF">2014-11-12T01:06:06Z</dcterms:created>
  <dcterms:modified xsi:type="dcterms:W3CDTF">2016-07-26T02:33:49Z</dcterms:modified>
</cp:coreProperties>
</file>